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данные'!$8:$8</definedName>
  </definedNames>
  <calcPr calcId="125725"/>
</workbook>
</file>

<file path=xl/calcChain.xml><?xml version="1.0" encoding="utf-8"?>
<calcChain xmlns="http://schemas.openxmlformats.org/spreadsheetml/2006/main">
  <c r="G89" i="8"/>
  <c r="H89" s="1"/>
  <c r="G80"/>
  <c r="H80" s="1"/>
  <c r="G81"/>
  <c r="H81" s="1"/>
  <c r="G82"/>
  <c r="H82" s="1"/>
  <c r="G83"/>
  <c r="H83" s="1"/>
  <c r="G84"/>
  <c r="H84" s="1"/>
  <c r="G85"/>
  <c r="H85" s="1"/>
  <c r="G86"/>
  <c r="H86" s="1"/>
  <c r="G87"/>
  <c r="H87" s="1"/>
  <c r="G88"/>
  <c r="H88" s="1"/>
  <c r="G72"/>
  <c r="G73"/>
  <c r="G74"/>
  <c r="G75"/>
  <c r="G76"/>
  <c r="G77"/>
  <c r="G78"/>
  <c r="G79"/>
  <c r="H72"/>
  <c r="H73"/>
  <c r="H74"/>
  <c r="H75"/>
  <c r="H76"/>
  <c r="H77"/>
  <c r="H78"/>
  <c r="H79"/>
  <c r="G65"/>
  <c r="H65" s="1"/>
  <c r="G66"/>
  <c r="H66" s="1"/>
  <c r="G67"/>
  <c r="H67" s="1"/>
  <c r="G68"/>
  <c r="H68" s="1"/>
  <c r="G69"/>
  <c r="H69" s="1"/>
  <c r="G70"/>
  <c r="H70" s="1"/>
  <c r="G71"/>
  <c r="H71" s="1"/>
  <c r="H64"/>
  <c r="G64"/>
  <c r="G56"/>
  <c r="H56" s="1"/>
  <c r="G57"/>
  <c r="H57" s="1"/>
  <c r="G58"/>
  <c r="H58" s="1"/>
  <c r="G59"/>
  <c r="H59" s="1"/>
  <c r="G60"/>
  <c r="H60" s="1"/>
  <c r="G49"/>
  <c r="H49" s="1"/>
  <c r="G50"/>
  <c r="H50" s="1"/>
  <c r="G51"/>
  <c r="H51" s="1"/>
  <c r="G52"/>
  <c r="H52" s="1"/>
  <c r="G53"/>
  <c r="H53" s="1"/>
  <c r="G54"/>
  <c r="H54" s="1"/>
  <c r="G55"/>
  <c r="H55" s="1"/>
  <c r="G42"/>
  <c r="H42" s="1"/>
  <c r="G43"/>
  <c r="H43" s="1"/>
  <c r="G44"/>
  <c r="H44" s="1"/>
  <c r="G45"/>
  <c r="H45" s="1"/>
  <c r="G46"/>
  <c r="H46" s="1"/>
  <c r="G47"/>
  <c r="H47" s="1"/>
  <c r="G48"/>
  <c r="H48" s="1"/>
  <c r="G32"/>
  <c r="H32" s="1"/>
  <c r="G33"/>
  <c r="H33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23"/>
  <c r="H23" s="1"/>
  <c r="G24"/>
  <c r="H24" s="1"/>
  <c r="G25"/>
  <c r="H25" s="1"/>
  <c r="G26"/>
  <c r="H26" s="1"/>
  <c r="G27"/>
  <c r="H27" s="1"/>
  <c r="G28"/>
  <c r="H28" s="1"/>
  <c r="G29"/>
  <c r="H29" s="1"/>
  <c r="G30"/>
  <c r="H30" s="1"/>
  <c r="G31"/>
  <c r="H31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12"/>
  <c r="H12" s="1"/>
  <c r="H90" l="1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<sst xmlns="http://schemas.openxmlformats.org/spreadsheetml/2006/main" count="255" uniqueCount="177">
  <si>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</si>
  <si>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</si>
  <si>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</si>
  <si>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</si>
  <si>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</si>
  <si>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</si>
  <si>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</si>
  <si>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</si>
  <si>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</si>
  <si>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</si>
  <si>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</si>
  <si>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01.2.01.01-0001</t>
  </si>
  <si>
    <t>Битумы нефтяные дорожные жидкие МГ, СГ</t>
  </si>
  <si>
    <t>т</t>
  </si>
  <si>
    <t>01.2.01.02-0054</t>
  </si>
  <si>
    <t>Битумы нефтяные строительные БН-90/10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</si>
  <si>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</si>
  <si>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</si>
  <si>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</si>
  <si>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</si>
  <si>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</si>
  <si>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</si>
  <si>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01.3.01.08-0003</t>
  </si>
  <si>
    <t>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</si>
  <si>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</si>
  <si>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</si>
  <si>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</si>
  <si>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</si>
  <si>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</si>
  <si>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</si>
  <si>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</si>
  <si>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</si>
  <si>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01.7.03.01-0001</t>
  </si>
  <si>
    <t>Вода</t>
  </si>
  <si>
    <t>01.7.03.01-0002</t>
  </si>
  <si>
    <t>Вода водопроводная</t>
  </si>
  <si>
    <t>01.7.07.29-0031</t>
  </si>
  <si>
    <t>Каболка</t>
  </si>
  <si>
    <t>01.7.11.07-0032</t>
  </si>
  <si>
    <t>Электроды сварочные Э42, диаметр 4 мм</t>
  </si>
  <si>
    <t>01.7.11.07-0045</t>
  </si>
  <si>
    <t>Электроды сварочные Э42А, диаметр 5 мм</t>
  </si>
  <si>
    <t>01.7.15.03-0042</t>
  </si>
  <si>
    <t>Болты с гайками и шайбами строительные</t>
  </si>
  <si>
    <t>01.7.15.06-0111</t>
  </si>
  <si>
    <t>Гвозди строительные...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</si>
  <si>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</si>
  <si>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</si>
  <si>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</si>
  <si>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</si>
  <si>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</si>
  <si>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01.7.20.08-0071</t>
  </si>
  <si>
    <t>Канат пеньковый пропитанный</t>
  </si>
  <si>
    <t>02.2.05.04-1692</t>
  </si>
  <si>
    <t>Щебень М 600, фракция 10-20 мм, группа 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</si>
  <si>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</si>
  <si>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</si>
  <si>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</si>
  <si>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</si>
  <si>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02.2.05.04-1812</t>
  </si>
  <si>
    <t>Щебень М 600, фракция 40-80(70) мм, группа 2</t>
  </si>
  <si>
    <t>02.2.05.04-1817</t>
  </si>
  <si>
    <t>Щебень М 800, фракция 40-80(70) мм, группа 2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</si>
  <si>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</si>
  <si>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</si>
  <si>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</si>
  <si>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</si>
  <si>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</si>
  <si>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</si>
  <si>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</si>
  <si>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</si>
  <si>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</si>
  <si>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</si>
  <si>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</si>
  <si>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</si>
  <si>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</si>
  <si>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</si>
  <si>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</si>
  <si>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</si>
  <si>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</si>
  <si>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</si>
  <si>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</si>
  <si>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</si>
  <si>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</si>
  <si>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кг...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</si>
  <si>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</si>
  <si>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</si>
  <si>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</si>
  <si>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</si>
  <si>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</si>
  <si>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11.1.03.01-0067</t>
  </si>
  <si>
    <t>Бруски обрезные, хвойных пород, длина 2-3,75 м, ширина 75-150 мм, толщина 100-125 мм, сорт III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</si>
  <si>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</si>
  <si>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</si>
  <si>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</si>
  <si>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III...</t>
  </si>
  <si>
    <t>11.1.03.03-0012</t>
  </si>
  <si>
    <t>Брусья необрезные, хвойных пород, длина 4-6,5 м, все ширины, толщина 100, 125 мм, сорт IV</t>
  </si>
  <si>
    <t>11.1.03.06-0095</t>
  </si>
  <si>
    <t>Доска обрезная, хвойных пород, ширина 75-150 мм, толщина 44 мм и более, длина 4-6,5 м, сорт III</t>
  </si>
  <si>
    <t>14.4.01.01-0003</t>
  </si>
  <si>
    <t>Грунтовка ГФ-021</t>
  </si>
  <si>
    <t>14.4.02.04-0142</t>
  </si>
  <si>
    <t>Краска масляная земляная МА-0115, мумия, сурик железный</t>
  </si>
  <si>
    <t>14.4.04.08-0003</t>
  </si>
  <si>
    <t>Эмаль ПФ-115, серая</t>
  </si>
  <si>
    <t>14.5.09.02-0002</t>
  </si>
  <si>
    <t>Ксилол нефтяной, марка А</t>
  </si>
  <si>
    <t>14.5.09.07-0030</t>
  </si>
  <si>
    <t>Растворитель Р-4</t>
  </si>
  <si>
    <t>14.5.09.11-0102</t>
  </si>
  <si>
    <t>Уайт-спирит</t>
  </si>
  <si>
    <t>16.2.01.02-0001</t>
  </si>
  <si>
    <t>Земля растительная</t>
  </si>
  <si>
    <t>ТЦ_24.3.03.06_63_5021013384_17.01.2022_02</t>
  </si>
  <si>
    <t xml:space="preserve">   - Муфты</t>
  </si>
  <si>
    <t xml:space="preserve">   - Уплотнительные кольца</t>
  </si>
  <si>
    <t>Труба Корсис  SN8  по номинальному внутреннемк диаметру  (DN/ID)  600/720 мм</t>
  </si>
  <si>
    <t>м</t>
  </si>
  <si>
    <t>ФССЦ-01.2.01.01-0001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</si>
  <si>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</si>
  <si>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</si>
  <si>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</si>
  <si>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</si>
  <si>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ФССЦ-02.3.01.02-1005</t>
  </si>
  <si>
    <t>Песок природный II класс, очень мелкий, круглые сита...</t>
  </si>
  <si>
    <t>ФССЦ-04.1.02.05-0006</t>
  </si>
  <si>
    <t>Смеси бетонные тяжелого бетона (БСТ), класс В15 (М200) лоток</t>
  </si>
  <si>
    <t>ФССЦ-04.2.01.01-0052</t>
  </si>
  <si>
    <t>Смеси асфальтобетонные плотные мелкозернистые тип В марка III  (ФЕР27-06-020-01)</t>
  </si>
  <si>
    <t>ФССЦ-04.2.01.02-0006</t>
  </si>
  <si>
    <t>Смеси асфальтобетонные пористые крупнозернистые марка II (ФЕР27-06-020-06, ФЕР27-06-021-06)</t>
  </si>
  <si>
    <t>ФССЦ-04.2.04.01-0015</t>
  </si>
  <si>
    <t>Смеси асфальтобетонные тип Бх марка II</t>
  </si>
  <si>
    <t>ФССЦ-05.1.01.08-0092</t>
  </si>
  <si>
    <t>Крышка колодцев КЦП 1-15-1, бетон B15 (М200), объем 0,27 м3, расход арматуры 26,70 кг</t>
  </si>
  <si>
    <t>ФССЦ-05.1.01.08-0093</t>
  </si>
  <si>
    <t>Крышка колодцев КЦП 1-15-2, бетон B15 (М200), объем 0,27 м3, расход арматуры 35,80 кг</t>
  </si>
  <si>
    <t>ФССЦ-05.1.01.09-0042</t>
  </si>
  <si>
    <t>Кольцо опорное КО-6 /бетон B15 (М200), объем 0,02 м3, расход арматуры 1,10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</si>
  <si>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</si>
  <si>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</si>
  <si>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</si>
  <si>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</si>
  <si>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</si>
  <si>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</si>
  <si>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ФССЦ-05.1.08.06-0058</t>
  </si>
  <si>
    <t>Плиты дорожные ПД6, бетон B20, объем 0,85 м3, расход арматуры 99,30 кг</t>
  </si>
  <si>
    <t>ФССЦ-05.2.02.01-0023</t>
  </si>
  <si>
    <t>Блоки бетонные для стен подвалов пустотелые ФБП 24-6-6-Т, бетон В12,5 (М150, объем 0,583 м3, расход арматуры 1,46 кг)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</si>
  <si>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</si>
  <si>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</si>
  <si>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</si>
  <si>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</si>
  <si>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ФССЦ-08.1.02.06-0041</t>
  </si>
  <si>
    <t>Люк чугунный легкий</t>
  </si>
  <si>
    <t>ФССЦ-08.1.02.06-0043</t>
  </si>
  <si>
    <t>Люк чугунный тяжелый</t>
  </si>
  <si>
    <t>ФССЦ-08.3.11.01-0052</t>
  </si>
  <si>
    <t>Швеллеры № 12, марка стали Ст3пс</t>
  </si>
  <si>
    <t>ФССЦ-08.3.11.01-0053</t>
  </si>
  <si>
    <t>Швеллеры: № 14 сталь марки Ст3пс</t>
  </si>
  <si>
    <t>ФССЦ-08.3.11.01-0059</t>
  </si>
  <si>
    <t>Швеллеры № 18, марка стали Ст3пс</t>
  </si>
  <si>
    <t>ФССЦ-08.3.11.01-0060</t>
  </si>
  <si>
    <t>Швеллеры: № 20 сталь марки Ст3пс</t>
  </si>
  <si>
    <t>ФССЦ-16.2.02.07-0161</t>
  </si>
  <si>
    <t>Семена газонных трав (смесь)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</si>
  <si>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</si>
  <si>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</si>
  <si>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Итого "Материалы"</t>
  </si>
  <si>
    <t>Итого:</t>
  </si>
  <si>
    <t>Модернизация сетей водоотведения и сооружений на них.  Линия канализационная хозяйственно-фекальная внутриквартальная, расположенная по адресу: ул. Утёвская от д. 20а до д. 28 в границах улиц от Хасановской до Степной.</t>
  </si>
  <si>
    <t xml:space="preserve">Ведомость ресурсов 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</si>
  <si>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</si>
  <si>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</si>
  <si>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Составила    зам начальника СДО             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</si>
</sst>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u/>
      <sz val="9"/>
      <name val="Verdana"/>
      <family val="2"/>
      <charset val="204"/>
    </font>
    <font>
      <sz val="9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20" applyFont="1" applyBorder="1" applyAlignment="1">
      <alignment horizontal="center"/>
    </xf>
    <xf numFmtId="49" fontId="9" fillId="0" borderId="2" xfId="2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3" fontId="9" fillId="0" borderId="1" xfId="27" applyFont="1" applyBorder="1" applyAlignment="1">
      <alignment horizontal="right" vertical="top" wrapText="1"/>
    </xf>
    <xf numFmtId="2" fontId="9" fillId="0" borderId="0" xfId="0" applyNumberFormat="1" applyFont="1"/>
    <xf numFmtId="0" fontId="7" fillId="0" borderId="0" xfId="23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43" fontId="12" fillId="0" borderId="1" xfId="27" applyFont="1" applyBorder="1" applyAlignment="1">
      <alignment horizontal="right" vertical="center" wrapText="1"/>
    </xf>
    <xf numFmtId="0" fontId="9" fillId="0" borderId="0" xfId="0" applyFont="1" applyAlignment="1">
      <alignment vertical="center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J95"/>
  <sheetViews>
    <sheetView showGridLines="0" tabSelected="1" topLeftCell="B86" zoomScaleNormal="100" workbookViewId="0">
      <selection activeCell="H96" sqref="H96:H97"/>
    </sheetView>
  </sheetViews>
  <sheetFormatPr defaultRowHeight="12.75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7" width="10.7109375" style="4" customWidth="1"/>
    <col min="8" max="8" width="15.42578125" style="4" customWidth="1"/>
    <col min="9" max="16384" width="9.140625" style="4"/>
  </cols>
  <sheetData>
    <row r="1" spans="2:10" ht="26.25" customHeight="1">
      <c r="B1" s="1"/>
      <c r="C1" s="36" t="s">
        <v>173</v>
      </c>
      <c r="D1" s="36"/>
      <c r="E1" s="36"/>
      <c r="F1" s="36"/>
      <c r="G1" s="36"/>
      <c r="H1" s="2"/>
    </row>
    <row r="2" spans="2:10" ht="42.75" customHeight="1">
      <c r="B2" s="35" t="s">
        <v>172</v>
      </c>
      <c r="C2" s="35"/>
      <c r="D2" s="35"/>
      <c r="E2" s="35"/>
      <c r="F2" s="35"/>
      <c r="G2" s="35"/>
      <c r="H2" s="35"/>
    </row>
    <row r="3" spans="2:10" ht="11.25" customHeight="1">
      <c r="B3" s="35"/>
      <c r="C3" s="35"/>
      <c r="D3" s="35"/>
      <c r="E3" s="35"/>
      <c r="F3" s="35"/>
      <c r="G3" s="35"/>
      <c r="H3" s="35"/>
    </row>
    <row r="4" spans="2:10">
      <c r="B4" s="5"/>
      <c r="C4" s="6"/>
      <c r="D4" s="7"/>
      <c r="E4" s="8"/>
      <c r="F4" s="9"/>
      <c r="G4" s="9"/>
      <c r="H4" s="9"/>
    </row>
    <row r="5" spans="2:10" ht="12.75" customHeight="1">
      <c r="B5" s="13" t="s">
        <v>7</v>
      </c>
      <c r="C5" s="16" t="s">
        <v>0</v>
      </c>
      <c r="D5" s="16" t="s">
        <v>1</v>
      </c>
      <c r="E5" s="19" t="s">
        <v>6</v>
      </c>
      <c r="F5" s="22" t="s">
        <v>4</v>
      </c>
      <c r="G5" s="22"/>
      <c r="H5" s="12" t="s">
        <v>171</v>
      </c>
    </row>
    <row r="6" spans="2:10" ht="12.75" customHeight="1">
      <c r="B6" s="14"/>
      <c r="C6" s="17"/>
      <c r="D6" s="17"/>
      <c r="E6" s="20"/>
      <c r="F6" s="11" t="s">
        <v>2</v>
      </c>
      <c r="G6" s="11" t="s">
        <v>3</v>
      </c>
      <c r="H6" s="11" t="s">
        <v>3</v>
      </c>
    </row>
    <row r="7" spans="2:10">
      <c r="B7" s="15"/>
      <c r="C7" s="18"/>
      <c r="D7" s="18"/>
      <c r="E7" s="21"/>
      <c r="F7" s="10" t="s">
        <v>5</v>
      </c>
      <c r="G7" s="10" t="s">
        <v>5</v>
      </c>
      <c r="H7" s="10" t="s">
        <v>5</v>
      </c>
    </row>
    <row r="8" spans="2:10">
      <c r="B8" s="23">
        <v>1</v>
      </c>
      <c r="C8" s="23">
        <v>2</v>
      </c>
      <c r="D8" s="23">
        <v>3</v>
      </c>
      <c r="E8" s="24">
        <v>4</v>
      </c>
      <c r="F8" s="23">
        <v>5</v>
      </c>
      <c r="G8" s="23">
        <v>7</v>
      </c>
      <c r="H8" s="23">
        <v>11</v>
      </c>
    </row>
    <row r="9" spans="2:10" ht="17.850000000000001" customHeight="1">
      <c r="B9" s="25" t="s">
        <v>8</v>
      </c>
      <c r="C9" s="26"/>
      <c r="D9" s="26"/>
      <c r="E9" s="26"/>
      <c r="F9" s="26"/>
      <c r="G9" s="26"/>
      <c r="H9" s="26"/>
    </row>
    <row r="10" spans="2:10" ht="17.850000000000001" customHeight="1">
      <c r="B10" s="25" t="s">
        <v>9</v>
      </c>
      <c r="C10" s="26"/>
      <c r="D10" s="26"/>
      <c r="E10" s="26"/>
      <c r="F10" s="26"/>
      <c r="G10" s="26"/>
      <c r="H10" s="26"/>
    </row>
    <row r="11" spans="2:10" ht="17.850000000000001" customHeight="1">
      <c r="B11" s="27" t="s">
        <v>10</v>
      </c>
      <c r="C11" s="28"/>
      <c r="D11" s="28"/>
      <c r="E11" s="28"/>
      <c r="F11" s="28"/>
      <c r="G11" s="28"/>
      <c r="H11" s="28"/>
    </row>
    <row r="12" spans="2:10" ht="25.5">
      <c r="B12" s="29" t="s">
        <v>11</v>
      </c>
      <c r="C12" s="30" t="s">
        <v>12</v>
      </c>
      <c r="D12" s="31" t="s">
        <v>13</v>
      </c>
      <c r="E12" s="29">
        <v>1.7500000000000002E-2</v>
      </c>
      <c r="F12" s="32">
        <v>1487.6</v>
      </c>
      <c r="G12" s="32">
        <f>F12*7.66</f>
        <v>11395.016</v>
      </c>
      <c r="H12" s="33">
        <f>E12*G12</f>
        <v>199.41278000000003</v>
      </c>
      <c r="J12" s="34"/>
    </row>
    <row r="13" spans="2:10" ht="25.5">
      <c r="B13" s="29" t="s">
        <v>14</v>
      </c>
      <c r="C13" s="30" t="s">
        <v>15</v>
      </c>
      <c r="D13" s="31" t="s">
        <v>13</v>
      </c>
      <c r="E13" s="29">
        <v>0.14752000000000001</v>
      </c>
      <c r="F13" s="32">
        <v>1383.1</v>
      </c>
      <c r="G13" s="32">
        <f t="shared" ref="G13:G60" si="0">F13*7.66</f>
        <v>10594.546</v>
      </c>
      <c r="H13" s="33">
        <f t="shared" ref="H13:H60" si="1">E13*G13</f>
        <v>1562.9074259200002</v>
      </c>
    </row>
    <row r="14" spans="2:10" ht="25.5">
      <c r="B14" s="29" t="s">
        <v>16</v>
      </c>
      <c r="C14" s="30" t="s">
        <v>17</v>
      </c>
      <c r="D14" s="31" t="s">
        <v>13</v>
      </c>
      <c r="E14" s="29">
        <v>3.8249999999999998E-3</v>
      </c>
      <c r="F14" s="32">
        <v>1500</v>
      </c>
      <c r="G14" s="32">
        <f t="shared" si="0"/>
        <v>11490</v>
      </c>
      <c r="H14" s="33">
        <f t="shared" si="1"/>
        <v>43.949249999999999</v>
      </c>
    </row>
    <row r="15" spans="2:10" ht="25.5">
      <c r="B15" s="29" t="s">
        <v>18</v>
      </c>
      <c r="C15" s="30" t="s">
        <v>19</v>
      </c>
      <c r="D15" s="31" t="s">
        <v>13</v>
      </c>
      <c r="E15" s="29">
        <v>4.2500000000000003E-3</v>
      </c>
      <c r="F15" s="32">
        <v>1554.2</v>
      </c>
      <c r="G15" s="32">
        <f t="shared" si="0"/>
        <v>11905.172</v>
      </c>
      <c r="H15" s="33">
        <f t="shared" si="1"/>
        <v>50.596981000000007</v>
      </c>
    </row>
    <row r="16" spans="2:10" ht="25.5">
      <c r="B16" s="29" t="s">
        <v>20</v>
      </c>
      <c r="C16" s="30" t="s">
        <v>21</v>
      </c>
      <c r="D16" s="31" t="s">
        <v>13</v>
      </c>
      <c r="E16" s="29">
        <v>1.033E-4</v>
      </c>
      <c r="F16" s="32">
        <v>2606.9</v>
      </c>
      <c r="G16" s="32">
        <f t="shared" si="0"/>
        <v>19968.853999999999</v>
      </c>
      <c r="H16" s="33">
        <f t="shared" si="1"/>
        <v>2.0627826182</v>
      </c>
    </row>
    <row r="17" spans="2:8" ht="38.25">
      <c r="B17" s="29" t="s">
        <v>22</v>
      </c>
      <c r="C17" s="30" t="s">
        <v>23</v>
      </c>
      <c r="D17" s="31" t="s">
        <v>13</v>
      </c>
      <c r="E17" s="29">
        <v>2.7660000000000001E-2</v>
      </c>
      <c r="F17" s="32">
        <v>4041.7</v>
      </c>
      <c r="G17" s="32">
        <f t="shared" si="0"/>
        <v>30959.421999999999</v>
      </c>
      <c r="H17" s="33">
        <f t="shared" si="1"/>
        <v>856.33761251999999</v>
      </c>
    </row>
    <row r="18" spans="2:8" ht="25.5">
      <c r="B18" s="29" t="s">
        <v>24</v>
      </c>
      <c r="C18" s="30" t="s">
        <v>25</v>
      </c>
      <c r="D18" s="31" t="s">
        <v>26</v>
      </c>
      <c r="E18" s="29">
        <v>24.977119999999999</v>
      </c>
      <c r="F18" s="32">
        <v>38.51</v>
      </c>
      <c r="G18" s="32">
        <f t="shared" si="0"/>
        <v>294.98660000000001</v>
      </c>
      <c r="H18" s="33">
        <f t="shared" si="1"/>
        <v>7367.9157065919999</v>
      </c>
    </row>
    <row r="19" spans="2:8" ht="25.5">
      <c r="B19" s="29" t="s">
        <v>27</v>
      </c>
      <c r="C19" s="30" t="s">
        <v>28</v>
      </c>
      <c r="D19" s="31" t="s">
        <v>26</v>
      </c>
      <c r="E19" s="29">
        <v>132.87968000000001</v>
      </c>
      <c r="F19" s="32">
        <v>6.22</v>
      </c>
      <c r="G19" s="32">
        <f t="shared" si="0"/>
        <v>47.645199999999996</v>
      </c>
      <c r="H19" s="33">
        <f t="shared" si="1"/>
        <v>6331.078929536</v>
      </c>
    </row>
    <row r="20" spans="2:8" ht="25.5">
      <c r="B20" s="29" t="s">
        <v>29</v>
      </c>
      <c r="C20" s="30" t="s">
        <v>30</v>
      </c>
      <c r="D20" s="31" t="s">
        <v>31</v>
      </c>
      <c r="E20" s="29">
        <v>2.5884</v>
      </c>
      <c r="F20" s="32">
        <v>6.09</v>
      </c>
      <c r="G20" s="32">
        <f t="shared" si="0"/>
        <v>46.6494</v>
      </c>
      <c r="H20" s="33">
        <f t="shared" si="1"/>
        <v>120.74730696</v>
      </c>
    </row>
    <row r="21" spans="2:8" ht="25.5">
      <c r="B21" s="29" t="s">
        <v>32</v>
      </c>
      <c r="C21" s="30" t="s">
        <v>33</v>
      </c>
      <c r="D21" s="31" t="s">
        <v>26</v>
      </c>
      <c r="E21" s="29">
        <v>465.22</v>
      </c>
      <c r="F21" s="32">
        <v>2.44</v>
      </c>
      <c r="G21" s="32">
        <f t="shared" si="0"/>
        <v>18.6904</v>
      </c>
      <c r="H21" s="33">
        <f t="shared" si="1"/>
        <v>8695.1478880000013</v>
      </c>
    </row>
    <row r="22" spans="2:8" ht="25.5">
      <c r="B22" s="29" t="s">
        <v>34</v>
      </c>
      <c r="C22" s="30" t="s">
        <v>35</v>
      </c>
      <c r="D22" s="31" t="s">
        <v>26</v>
      </c>
      <c r="E22" s="29">
        <v>18.519500000000001</v>
      </c>
      <c r="F22" s="32">
        <v>3.15</v>
      </c>
      <c r="G22" s="32">
        <f t="shared" si="0"/>
        <v>24.129000000000001</v>
      </c>
      <c r="H22" s="33">
        <f t="shared" si="1"/>
        <v>446.85701550000005</v>
      </c>
    </row>
    <row r="23" spans="2:8" ht="25.5">
      <c r="B23" s="29" t="s">
        <v>36</v>
      </c>
      <c r="C23" s="30" t="s">
        <v>37</v>
      </c>
      <c r="D23" s="31" t="s">
        <v>13</v>
      </c>
      <c r="E23" s="29">
        <v>0.11064</v>
      </c>
      <c r="F23" s="32">
        <v>30030</v>
      </c>
      <c r="G23" s="32">
        <f t="shared" si="0"/>
        <v>230029.80000000002</v>
      </c>
      <c r="H23" s="33">
        <f t="shared" si="1"/>
        <v>25450.497072000002</v>
      </c>
    </row>
    <row r="24" spans="2:8" ht="25.5">
      <c r="B24" s="29" t="s">
        <v>38</v>
      </c>
      <c r="C24" s="30" t="s">
        <v>39</v>
      </c>
      <c r="D24" s="31" t="s">
        <v>13</v>
      </c>
      <c r="E24" s="29">
        <v>0.1078576</v>
      </c>
      <c r="F24" s="32">
        <v>10315.01</v>
      </c>
      <c r="G24" s="32">
        <f t="shared" si="0"/>
        <v>79012.976600000009</v>
      </c>
      <c r="H24" s="33">
        <f t="shared" si="1"/>
        <v>8522.1500249321616</v>
      </c>
    </row>
    <row r="25" spans="2:8" ht="25.5">
      <c r="B25" s="29" t="s">
        <v>40</v>
      </c>
      <c r="C25" s="30" t="s">
        <v>41</v>
      </c>
      <c r="D25" s="31" t="s">
        <v>13</v>
      </c>
      <c r="E25" s="29">
        <v>6.3392000000000004E-2</v>
      </c>
      <c r="F25" s="32">
        <v>10362</v>
      </c>
      <c r="G25" s="32">
        <f t="shared" si="0"/>
        <v>79372.92</v>
      </c>
      <c r="H25" s="33">
        <f t="shared" si="1"/>
        <v>5031.6081446400003</v>
      </c>
    </row>
    <row r="26" spans="2:8" ht="25.5">
      <c r="B26" s="29" t="s">
        <v>42</v>
      </c>
      <c r="C26" s="30" t="s">
        <v>43</v>
      </c>
      <c r="D26" s="31" t="s">
        <v>31</v>
      </c>
      <c r="E26" s="29">
        <v>7.6070399999999996</v>
      </c>
      <c r="F26" s="32">
        <v>9.0399999999999991</v>
      </c>
      <c r="G26" s="32">
        <f t="shared" si="0"/>
        <v>69.246399999999994</v>
      </c>
      <c r="H26" s="33">
        <f t="shared" si="1"/>
        <v>526.76013465599988</v>
      </c>
    </row>
    <row r="27" spans="2:8" ht="25.5">
      <c r="B27" s="29" t="s">
        <v>44</v>
      </c>
      <c r="C27" s="30" t="s">
        <v>45</v>
      </c>
      <c r="D27" s="31" t="s">
        <v>13</v>
      </c>
      <c r="E27" s="29">
        <v>0.78437190000000001</v>
      </c>
      <c r="F27" s="32">
        <v>11978</v>
      </c>
      <c r="G27" s="32">
        <f t="shared" si="0"/>
        <v>91751.48</v>
      </c>
      <c r="H27" s="33">
        <f t="shared" si="1"/>
        <v>71967.282695411996</v>
      </c>
    </row>
    <row r="28" spans="2:8" ht="25.5">
      <c r="B28" s="29" t="s">
        <v>46</v>
      </c>
      <c r="C28" s="30" t="s">
        <v>47</v>
      </c>
      <c r="D28" s="31" t="s">
        <v>13</v>
      </c>
      <c r="E28" s="29">
        <v>3.5035999999999998E-2</v>
      </c>
      <c r="F28" s="32">
        <v>3938.2</v>
      </c>
      <c r="G28" s="32">
        <f t="shared" si="0"/>
        <v>30166.611999999997</v>
      </c>
      <c r="H28" s="33">
        <f t="shared" si="1"/>
        <v>1056.9174180319999</v>
      </c>
    </row>
    <row r="29" spans="2:8" ht="25.5">
      <c r="B29" s="29" t="s">
        <v>48</v>
      </c>
      <c r="C29" s="30" t="s">
        <v>49</v>
      </c>
      <c r="D29" s="31" t="s">
        <v>50</v>
      </c>
      <c r="E29" s="29">
        <v>0.694025</v>
      </c>
      <c r="F29" s="32">
        <v>737</v>
      </c>
      <c r="G29" s="32">
        <f t="shared" si="0"/>
        <v>5645.42</v>
      </c>
      <c r="H29" s="33">
        <f t="shared" si="1"/>
        <v>3918.0626155</v>
      </c>
    </row>
    <row r="30" spans="2:8" ht="25.5">
      <c r="B30" s="29" t="s">
        <v>51</v>
      </c>
      <c r="C30" s="30" t="s">
        <v>52</v>
      </c>
      <c r="D30" s="31" t="s">
        <v>13</v>
      </c>
      <c r="E30" s="29">
        <v>7.1900000000000002E-4</v>
      </c>
      <c r="F30" s="32">
        <v>37900</v>
      </c>
      <c r="G30" s="32">
        <f t="shared" si="0"/>
        <v>290314</v>
      </c>
      <c r="H30" s="33">
        <f t="shared" si="1"/>
        <v>208.73576600000001</v>
      </c>
    </row>
    <row r="31" spans="2:8" ht="25.5">
      <c r="B31" s="29" t="s">
        <v>53</v>
      </c>
      <c r="C31" s="30" t="s">
        <v>54</v>
      </c>
      <c r="D31" s="31" t="s">
        <v>26</v>
      </c>
      <c r="E31" s="29">
        <v>0.75</v>
      </c>
      <c r="F31" s="32">
        <v>118.6</v>
      </c>
      <c r="G31" s="32">
        <f t="shared" si="0"/>
        <v>908.476</v>
      </c>
      <c r="H31" s="33">
        <f t="shared" si="1"/>
        <v>681.35699999999997</v>
      </c>
    </row>
    <row r="32" spans="2:8" ht="25.5">
      <c r="B32" s="29" t="s">
        <v>55</v>
      </c>
      <c r="C32" s="30" t="s">
        <v>56</v>
      </c>
      <c r="D32" s="31" t="s">
        <v>26</v>
      </c>
      <c r="E32" s="29">
        <v>2.625</v>
      </c>
      <c r="F32" s="32">
        <v>185.49</v>
      </c>
      <c r="G32" s="32">
        <f t="shared" si="0"/>
        <v>1420.8534000000002</v>
      </c>
      <c r="H32" s="33">
        <f t="shared" si="1"/>
        <v>3729.7401750000004</v>
      </c>
    </row>
    <row r="33" spans="2:8" ht="25.5">
      <c r="B33" s="29" t="s">
        <v>57</v>
      </c>
      <c r="C33" s="30" t="s">
        <v>58</v>
      </c>
      <c r="D33" s="31" t="s">
        <v>26</v>
      </c>
      <c r="E33" s="29">
        <v>9.6519999999999995E-2</v>
      </c>
      <c r="F33" s="32">
        <v>108.4</v>
      </c>
      <c r="G33" s="32">
        <f t="shared" si="0"/>
        <v>830.34400000000005</v>
      </c>
      <c r="H33" s="33">
        <f t="shared" si="1"/>
        <v>80.14480288</v>
      </c>
    </row>
    <row r="34" spans="2:8" ht="25.5">
      <c r="B34" s="29" t="s">
        <v>59</v>
      </c>
      <c r="C34" s="30" t="s">
        <v>60</v>
      </c>
      <c r="D34" s="31" t="s">
        <v>26</v>
      </c>
      <c r="E34" s="29">
        <v>6.3</v>
      </c>
      <c r="F34" s="32">
        <v>98.6</v>
      </c>
      <c r="G34" s="32">
        <f t="shared" si="0"/>
        <v>755.27599999999995</v>
      </c>
      <c r="H34" s="33">
        <f t="shared" si="1"/>
        <v>4758.2387999999992</v>
      </c>
    </row>
    <row r="35" spans="2:8" ht="25.5">
      <c r="B35" s="29" t="s">
        <v>61</v>
      </c>
      <c r="C35" s="30" t="s">
        <v>62</v>
      </c>
      <c r="D35" s="31" t="s">
        <v>26</v>
      </c>
      <c r="E35" s="29">
        <v>44.1</v>
      </c>
      <c r="F35" s="32">
        <v>103</v>
      </c>
      <c r="G35" s="32">
        <f t="shared" si="0"/>
        <v>788.98</v>
      </c>
      <c r="H35" s="33">
        <f t="shared" si="1"/>
        <v>34794.018000000004</v>
      </c>
    </row>
    <row r="36" spans="2:8" ht="51">
      <c r="B36" s="29" t="s">
        <v>63</v>
      </c>
      <c r="C36" s="30" t="s">
        <v>64</v>
      </c>
      <c r="D36" s="31" t="s">
        <v>13</v>
      </c>
      <c r="E36" s="29">
        <v>1.2907999999999999E-2</v>
      </c>
      <c r="F36" s="32">
        <v>412</v>
      </c>
      <c r="G36" s="32">
        <f t="shared" si="0"/>
        <v>3155.92</v>
      </c>
      <c r="H36" s="33">
        <f t="shared" si="1"/>
        <v>40.736615360000002</v>
      </c>
    </row>
    <row r="37" spans="2:8" ht="25.5">
      <c r="B37" s="29" t="s">
        <v>65</v>
      </c>
      <c r="C37" s="30" t="s">
        <v>66</v>
      </c>
      <c r="D37" s="31" t="s">
        <v>26</v>
      </c>
      <c r="E37" s="29">
        <v>1.8624400000000001</v>
      </c>
      <c r="F37" s="32">
        <v>545.6</v>
      </c>
      <c r="G37" s="32">
        <f t="shared" si="0"/>
        <v>4179.2960000000003</v>
      </c>
      <c r="H37" s="33">
        <f t="shared" si="1"/>
        <v>7783.6880422400009</v>
      </c>
    </row>
    <row r="38" spans="2:8" ht="25.5">
      <c r="B38" s="29" t="s">
        <v>67</v>
      </c>
      <c r="C38" s="30" t="s">
        <v>68</v>
      </c>
      <c r="D38" s="31" t="s">
        <v>26</v>
      </c>
      <c r="E38" s="29">
        <v>1.77</v>
      </c>
      <c r="F38" s="32">
        <v>592.76</v>
      </c>
      <c r="G38" s="32">
        <f t="shared" si="0"/>
        <v>4540.5415999999996</v>
      </c>
      <c r="H38" s="33">
        <f t="shared" si="1"/>
        <v>8036.7586319999991</v>
      </c>
    </row>
    <row r="39" spans="2:8" ht="25.5">
      <c r="B39" s="29" t="s">
        <v>69</v>
      </c>
      <c r="C39" s="30" t="s">
        <v>70</v>
      </c>
      <c r="D39" s="31" t="s">
        <v>26</v>
      </c>
      <c r="E39" s="29">
        <v>3.5699999999999998E-3</v>
      </c>
      <c r="F39" s="32">
        <v>730</v>
      </c>
      <c r="G39" s="32">
        <f t="shared" si="0"/>
        <v>5591.8</v>
      </c>
      <c r="H39" s="33">
        <f t="shared" si="1"/>
        <v>19.962726</v>
      </c>
    </row>
    <row r="40" spans="2:8" ht="25.5">
      <c r="B40" s="29" t="s">
        <v>71</v>
      </c>
      <c r="C40" s="30" t="s">
        <v>72</v>
      </c>
      <c r="D40" s="31" t="s">
        <v>13</v>
      </c>
      <c r="E40" s="29">
        <v>0.35036</v>
      </c>
      <c r="F40" s="32">
        <v>491.01</v>
      </c>
      <c r="G40" s="32">
        <f t="shared" si="0"/>
        <v>3761.1365999999998</v>
      </c>
      <c r="H40" s="33">
        <f t="shared" si="1"/>
        <v>1317.751819176</v>
      </c>
    </row>
    <row r="41" spans="2:8" ht="25.5">
      <c r="B41" s="29" t="s">
        <v>73</v>
      </c>
      <c r="C41" s="30" t="s">
        <v>74</v>
      </c>
      <c r="D41" s="31" t="s">
        <v>26</v>
      </c>
      <c r="E41" s="29">
        <v>7.0071999999999995E-2</v>
      </c>
      <c r="F41" s="32">
        <v>395</v>
      </c>
      <c r="G41" s="32">
        <f t="shared" si="0"/>
        <v>3025.7000000000003</v>
      </c>
      <c r="H41" s="33">
        <f t="shared" si="1"/>
        <v>212.01685040000001</v>
      </c>
    </row>
    <row r="42" spans="2:8" ht="25.5">
      <c r="B42" s="29" t="s">
        <v>75</v>
      </c>
      <c r="C42" s="30" t="s">
        <v>76</v>
      </c>
      <c r="D42" s="31" t="s">
        <v>26</v>
      </c>
      <c r="E42" s="29">
        <v>1.5120800000000001</v>
      </c>
      <c r="F42" s="32">
        <v>485.9</v>
      </c>
      <c r="G42" s="32">
        <f t="shared" si="0"/>
        <v>3721.9939999999997</v>
      </c>
      <c r="H42" s="33">
        <f t="shared" si="1"/>
        <v>5627.9526875199999</v>
      </c>
    </row>
    <row r="43" spans="2:8" ht="25.5">
      <c r="B43" s="29" t="s">
        <v>77</v>
      </c>
      <c r="C43" s="30" t="s">
        <v>78</v>
      </c>
      <c r="D43" s="31" t="s">
        <v>26</v>
      </c>
      <c r="E43" s="29">
        <v>1.7999999999999999E-2</v>
      </c>
      <c r="F43" s="32">
        <v>519.79999999999995</v>
      </c>
      <c r="G43" s="32">
        <f t="shared" si="0"/>
        <v>3981.6679999999997</v>
      </c>
      <c r="H43" s="33">
        <f t="shared" si="1"/>
        <v>71.670023999999984</v>
      </c>
    </row>
    <row r="44" spans="2:8" ht="25.5">
      <c r="B44" s="29" t="s">
        <v>79</v>
      </c>
      <c r="C44" s="30" t="s">
        <v>80</v>
      </c>
      <c r="D44" s="31" t="s">
        <v>26</v>
      </c>
      <c r="E44" s="29">
        <v>6.1199999999999996E-3</v>
      </c>
      <c r="F44" s="32">
        <v>497</v>
      </c>
      <c r="G44" s="32">
        <f t="shared" si="0"/>
        <v>3807.02</v>
      </c>
      <c r="H44" s="33">
        <f t="shared" si="1"/>
        <v>23.298962399999997</v>
      </c>
    </row>
    <row r="45" spans="2:8" ht="63.75">
      <c r="B45" s="29" t="s">
        <v>81</v>
      </c>
      <c r="C45" s="30" t="s">
        <v>82</v>
      </c>
      <c r="D45" s="31" t="s">
        <v>13</v>
      </c>
      <c r="E45" s="29">
        <v>1.438E-3</v>
      </c>
      <c r="F45" s="32">
        <v>7712</v>
      </c>
      <c r="G45" s="32">
        <f t="shared" si="0"/>
        <v>59073.919999999998</v>
      </c>
      <c r="H45" s="33">
        <f t="shared" si="1"/>
        <v>84.948296959999993</v>
      </c>
    </row>
    <row r="46" spans="2:8" ht="25.5">
      <c r="B46" s="29" t="s">
        <v>83</v>
      </c>
      <c r="C46" s="30" t="s">
        <v>84</v>
      </c>
      <c r="D46" s="31" t="s">
        <v>13</v>
      </c>
      <c r="E46" s="29">
        <v>3.9107999999999997E-2</v>
      </c>
      <c r="F46" s="32">
        <v>5989</v>
      </c>
      <c r="G46" s="32">
        <f t="shared" si="0"/>
        <v>45875.74</v>
      </c>
      <c r="H46" s="33">
        <f t="shared" si="1"/>
        <v>1794.1084399199997</v>
      </c>
    </row>
    <row r="47" spans="2:8" ht="63.75">
      <c r="B47" s="29" t="s">
        <v>85</v>
      </c>
      <c r="C47" s="30" t="s">
        <v>86</v>
      </c>
      <c r="D47" s="31" t="s">
        <v>87</v>
      </c>
      <c r="E47" s="29">
        <v>0.13445299999999999</v>
      </c>
      <c r="F47" s="32">
        <v>50.24</v>
      </c>
      <c r="G47" s="32">
        <f t="shared" si="0"/>
        <v>384.83840000000004</v>
      </c>
      <c r="H47" s="33">
        <f t="shared" si="1"/>
        <v>51.742677395199998</v>
      </c>
    </row>
    <row r="48" spans="2:8" ht="25.5">
      <c r="B48" s="29" t="s">
        <v>88</v>
      </c>
      <c r="C48" s="30" t="s">
        <v>89</v>
      </c>
      <c r="D48" s="31" t="s">
        <v>13</v>
      </c>
      <c r="E48" s="29">
        <v>2.1570000000000001E-4</v>
      </c>
      <c r="F48" s="32">
        <v>4455.2</v>
      </c>
      <c r="G48" s="32">
        <f t="shared" si="0"/>
        <v>34126.832000000002</v>
      </c>
      <c r="H48" s="33">
        <f t="shared" si="1"/>
        <v>7.361157662400001</v>
      </c>
    </row>
    <row r="49" spans="2:8" ht="38.25">
      <c r="B49" s="29" t="s">
        <v>90</v>
      </c>
      <c r="C49" s="30" t="s">
        <v>91</v>
      </c>
      <c r="D49" s="31" t="s">
        <v>26</v>
      </c>
      <c r="E49" s="29">
        <v>0.31696000000000002</v>
      </c>
      <c r="F49" s="32">
        <v>1132.6400000000001</v>
      </c>
      <c r="G49" s="32">
        <f t="shared" si="0"/>
        <v>8676.0224000000017</v>
      </c>
      <c r="H49" s="33">
        <f t="shared" si="1"/>
        <v>2749.9520599040006</v>
      </c>
    </row>
    <row r="50" spans="2:8" ht="38.25">
      <c r="B50" s="29" t="s">
        <v>92</v>
      </c>
      <c r="C50" s="30" t="s">
        <v>93</v>
      </c>
      <c r="D50" s="31" t="s">
        <v>26</v>
      </c>
      <c r="E50" s="29">
        <v>7.4057000000000003E-3</v>
      </c>
      <c r="F50" s="32">
        <v>1700</v>
      </c>
      <c r="G50" s="32">
        <f t="shared" si="0"/>
        <v>13022</v>
      </c>
      <c r="H50" s="33">
        <f t="shared" si="1"/>
        <v>96.43702540000001</v>
      </c>
    </row>
    <row r="51" spans="2:8" ht="38.25">
      <c r="B51" s="29" t="s">
        <v>94</v>
      </c>
      <c r="C51" s="30" t="s">
        <v>95</v>
      </c>
      <c r="D51" s="31" t="s">
        <v>26</v>
      </c>
      <c r="E51" s="29">
        <v>193.22624999999999</v>
      </c>
      <c r="F51" s="32">
        <v>1287</v>
      </c>
      <c r="G51" s="32">
        <f t="shared" si="0"/>
        <v>9858.42</v>
      </c>
      <c r="H51" s="33">
        <f t="shared" si="1"/>
        <v>1904905.527525</v>
      </c>
    </row>
    <row r="52" spans="2:8" ht="38.25">
      <c r="B52" s="29" t="s">
        <v>96</v>
      </c>
      <c r="C52" s="30" t="s">
        <v>97</v>
      </c>
      <c r="D52" s="31" t="s">
        <v>26</v>
      </c>
      <c r="E52" s="29">
        <v>5.0999999999999997E-2</v>
      </c>
      <c r="F52" s="32">
        <v>880.01</v>
      </c>
      <c r="G52" s="32">
        <f t="shared" si="0"/>
        <v>6740.8766000000005</v>
      </c>
      <c r="H52" s="33">
        <f t="shared" si="1"/>
        <v>343.78470659999999</v>
      </c>
    </row>
    <row r="53" spans="2:8" ht="38.25">
      <c r="B53" s="29" t="s">
        <v>98</v>
      </c>
      <c r="C53" s="30" t="s">
        <v>99</v>
      </c>
      <c r="D53" s="31" t="s">
        <v>26</v>
      </c>
      <c r="E53" s="29">
        <v>0.30422300000000002</v>
      </c>
      <c r="F53" s="32">
        <v>1056</v>
      </c>
      <c r="G53" s="32">
        <f t="shared" si="0"/>
        <v>8088.96</v>
      </c>
      <c r="H53" s="33">
        <f t="shared" si="1"/>
        <v>2460.8476780800002</v>
      </c>
    </row>
    <row r="54" spans="2:8" ht="25.5">
      <c r="B54" s="29" t="s">
        <v>100</v>
      </c>
      <c r="C54" s="30" t="s">
        <v>101</v>
      </c>
      <c r="D54" s="31" t="s">
        <v>13</v>
      </c>
      <c r="E54" s="29">
        <v>2.9416999999999998E-3</v>
      </c>
      <c r="F54" s="32">
        <v>15620</v>
      </c>
      <c r="G54" s="32">
        <f t="shared" si="0"/>
        <v>119649.2</v>
      </c>
      <c r="H54" s="33">
        <f t="shared" si="1"/>
        <v>351.97205163999996</v>
      </c>
    </row>
    <row r="55" spans="2:8" ht="25.5">
      <c r="B55" s="29" t="s">
        <v>102</v>
      </c>
      <c r="C55" s="30" t="s">
        <v>103</v>
      </c>
      <c r="D55" s="31" t="s">
        <v>31</v>
      </c>
      <c r="E55" s="29">
        <v>3.1696</v>
      </c>
      <c r="F55" s="32">
        <v>15.12</v>
      </c>
      <c r="G55" s="32">
        <f t="shared" si="0"/>
        <v>115.8192</v>
      </c>
      <c r="H55" s="33">
        <f t="shared" si="1"/>
        <v>367.10053632</v>
      </c>
    </row>
    <row r="56" spans="2:8" ht="25.5">
      <c r="B56" s="29" t="s">
        <v>104</v>
      </c>
      <c r="C56" s="30" t="s">
        <v>105</v>
      </c>
      <c r="D56" s="31" t="s">
        <v>13</v>
      </c>
      <c r="E56" s="29">
        <v>1.4256E-3</v>
      </c>
      <c r="F56" s="32">
        <v>14312.87</v>
      </c>
      <c r="G56" s="32">
        <f t="shared" si="0"/>
        <v>109636.58420000001</v>
      </c>
      <c r="H56" s="33">
        <f t="shared" si="1"/>
        <v>156.29791443552</v>
      </c>
    </row>
    <row r="57" spans="2:8" ht="25.5">
      <c r="B57" s="29" t="s">
        <v>106</v>
      </c>
      <c r="C57" s="30" t="s">
        <v>107</v>
      </c>
      <c r="D57" s="31" t="s">
        <v>13</v>
      </c>
      <c r="E57" s="29">
        <v>1.188E-4</v>
      </c>
      <c r="F57" s="32">
        <v>7640</v>
      </c>
      <c r="G57" s="32">
        <f t="shared" si="0"/>
        <v>58522.400000000001</v>
      </c>
      <c r="H57" s="33">
        <f t="shared" si="1"/>
        <v>6.9524611200000006</v>
      </c>
    </row>
    <row r="58" spans="2:8" ht="25.5">
      <c r="B58" s="29" t="s">
        <v>108</v>
      </c>
      <c r="C58" s="30" t="s">
        <v>109</v>
      </c>
      <c r="D58" s="31" t="s">
        <v>31</v>
      </c>
      <c r="E58" s="29">
        <v>4.3140000000000001</v>
      </c>
      <c r="F58" s="32">
        <v>9.42</v>
      </c>
      <c r="G58" s="32">
        <f t="shared" si="0"/>
        <v>72.157200000000003</v>
      </c>
      <c r="H58" s="33">
        <f t="shared" si="1"/>
        <v>311.2861608</v>
      </c>
    </row>
    <row r="59" spans="2:8" ht="25.5">
      <c r="B59" s="29" t="s">
        <v>110</v>
      </c>
      <c r="C59" s="30" t="s">
        <v>111</v>
      </c>
      <c r="D59" s="31" t="s">
        <v>31</v>
      </c>
      <c r="E59" s="29">
        <v>0.22176000000000001</v>
      </c>
      <c r="F59" s="32">
        <v>6.67</v>
      </c>
      <c r="G59" s="32">
        <f t="shared" si="0"/>
        <v>51.092199999999998</v>
      </c>
      <c r="H59" s="33">
        <f t="shared" si="1"/>
        <v>11.330206272</v>
      </c>
    </row>
    <row r="60" spans="2:8" ht="25.5">
      <c r="B60" s="29" t="s">
        <v>112</v>
      </c>
      <c r="C60" s="30" t="s">
        <v>113</v>
      </c>
      <c r="D60" s="31" t="s">
        <v>26</v>
      </c>
      <c r="E60" s="29">
        <v>472.5</v>
      </c>
      <c r="F60" s="32">
        <v>135.6</v>
      </c>
      <c r="G60" s="32">
        <f t="shared" si="0"/>
        <v>1038.6959999999999</v>
      </c>
      <c r="H60" s="33">
        <f t="shared" si="1"/>
        <v>490783.86</v>
      </c>
    </row>
    <row r="61" spans="2:8" ht="76.5">
      <c r="B61" s="29" t="s">
        <v>114</v>
      </c>
      <c r="C61" s="30" t="s">
        <v>115</v>
      </c>
      <c r="D61" s="31" t="s">
        <v>50</v>
      </c>
      <c r="E61" s="29">
        <v>59</v>
      </c>
      <c r="F61" s="32"/>
      <c r="G61" s="32">
        <v>7945</v>
      </c>
      <c r="H61" s="32">
        <v>468755</v>
      </c>
    </row>
    <row r="62" spans="2:8" ht="76.5">
      <c r="B62" s="29" t="s">
        <v>114</v>
      </c>
      <c r="C62" s="30" t="s">
        <v>116</v>
      </c>
      <c r="D62" s="31" t="s">
        <v>50</v>
      </c>
      <c r="E62" s="29">
        <v>118</v>
      </c>
      <c r="F62" s="32"/>
      <c r="G62" s="32">
        <v>3440</v>
      </c>
      <c r="H62" s="32">
        <v>405920</v>
      </c>
    </row>
    <row r="63" spans="2:8" ht="76.5">
      <c r="B63" s="29" t="s">
        <v>114</v>
      </c>
      <c r="C63" s="30" t="s">
        <v>117</v>
      </c>
      <c r="D63" s="31" t="s">
        <v>118</v>
      </c>
      <c r="E63" s="29">
        <v>350</v>
      </c>
      <c r="F63" s="32"/>
      <c r="G63" s="32">
        <v>11097</v>
      </c>
      <c r="H63" s="32">
        <v>3883950</v>
      </c>
    </row>
    <row r="64" spans="2:8" ht="38.25">
      <c r="B64" s="29" t="s">
        <v>119</v>
      </c>
      <c r="C64" s="30" t="s">
        <v>12</v>
      </c>
      <c r="D64" s="31" t="s">
        <v>13</v>
      </c>
      <c r="E64" s="29">
        <v>0.43819999999999998</v>
      </c>
      <c r="F64" s="32">
        <v>1487.6</v>
      </c>
      <c r="G64" s="32">
        <f>F64*7.66</f>
        <v>11395.016</v>
      </c>
      <c r="H64" s="33">
        <f t="shared" ref="H64:H89" si="2">E64*G64</f>
        <v>4993.2960111999992</v>
      </c>
    </row>
    <row r="65" spans="2:8" ht="38.25">
      <c r="B65" s="29" t="s">
        <v>120</v>
      </c>
      <c r="C65" s="30" t="s">
        <v>121</v>
      </c>
      <c r="D65" s="31" t="s">
        <v>26</v>
      </c>
      <c r="E65" s="29">
        <v>4.37</v>
      </c>
      <c r="F65" s="32">
        <v>91.5</v>
      </c>
      <c r="G65" s="32">
        <f t="shared" ref="G65:G89" si="3">F65*7.66</f>
        <v>700.89</v>
      </c>
      <c r="H65" s="33">
        <f t="shared" si="2"/>
        <v>3062.8892999999998</v>
      </c>
    </row>
    <row r="66" spans="2:8" ht="38.25">
      <c r="B66" s="29" t="s">
        <v>122</v>
      </c>
      <c r="C66" s="30" t="s">
        <v>123</v>
      </c>
      <c r="D66" s="31" t="s">
        <v>26</v>
      </c>
      <c r="E66" s="29">
        <v>13.8</v>
      </c>
      <c r="F66" s="32">
        <v>114.13</v>
      </c>
      <c r="G66" s="32">
        <f t="shared" si="3"/>
        <v>874.23579999999993</v>
      </c>
      <c r="H66" s="33">
        <f t="shared" si="2"/>
        <v>12064.454039999999</v>
      </c>
    </row>
    <row r="67" spans="2:8" ht="38.25">
      <c r="B67" s="29" t="s">
        <v>124</v>
      </c>
      <c r="C67" s="30" t="s">
        <v>125</v>
      </c>
      <c r="D67" s="31" t="s">
        <v>26</v>
      </c>
      <c r="E67" s="29">
        <v>855.89</v>
      </c>
      <c r="F67" s="32">
        <v>44.82</v>
      </c>
      <c r="G67" s="32">
        <f t="shared" si="3"/>
        <v>343.32120000000003</v>
      </c>
      <c r="H67" s="33">
        <f t="shared" si="2"/>
        <v>293845.18186800001</v>
      </c>
    </row>
    <row r="68" spans="2:8" ht="38.25">
      <c r="B68" s="29" t="s">
        <v>126</v>
      </c>
      <c r="C68" s="30" t="s">
        <v>127</v>
      </c>
      <c r="D68" s="31" t="s">
        <v>26</v>
      </c>
      <c r="E68" s="29">
        <v>2.4</v>
      </c>
      <c r="F68" s="32">
        <v>592.76</v>
      </c>
      <c r="G68" s="32">
        <f t="shared" si="3"/>
        <v>4540.5415999999996</v>
      </c>
      <c r="H68" s="33">
        <f t="shared" si="2"/>
        <v>10897.299839999998</v>
      </c>
    </row>
    <row r="69" spans="2:8" ht="38.25">
      <c r="B69" s="29" t="s">
        <v>128</v>
      </c>
      <c r="C69" s="30" t="s">
        <v>129</v>
      </c>
      <c r="D69" s="31" t="s">
        <v>13</v>
      </c>
      <c r="E69" s="29">
        <v>68.83</v>
      </c>
      <c r="F69" s="32">
        <v>480.09</v>
      </c>
      <c r="G69" s="32">
        <f t="shared" si="3"/>
        <v>3677.4893999999999</v>
      </c>
      <c r="H69" s="33">
        <f t="shared" si="2"/>
        <v>253121.59540199998</v>
      </c>
    </row>
    <row r="70" spans="2:8" ht="38.25">
      <c r="B70" s="29" t="s">
        <v>130</v>
      </c>
      <c r="C70" s="30" t="s">
        <v>131</v>
      </c>
      <c r="D70" s="31" t="s">
        <v>13</v>
      </c>
      <c r="E70" s="29">
        <v>24.31</v>
      </c>
      <c r="F70" s="32">
        <v>451.06</v>
      </c>
      <c r="G70" s="32">
        <f t="shared" si="3"/>
        <v>3455.1196</v>
      </c>
      <c r="H70" s="33">
        <f t="shared" si="2"/>
        <v>83993.957475999996</v>
      </c>
    </row>
    <row r="71" spans="2:8" ht="38.25">
      <c r="B71" s="29" t="s">
        <v>132</v>
      </c>
      <c r="C71" s="30" t="s">
        <v>133</v>
      </c>
      <c r="D71" s="31" t="s">
        <v>13</v>
      </c>
      <c r="E71" s="29">
        <v>20.79</v>
      </c>
      <c r="F71" s="32">
        <v>479.6</v>
      </c>
      <c r="G71" s="32">
        <f t="shared" si="3"/>
        <v>3673.7360000000003</v>
      </c>
      <c r="H71" s="33">
        <f t="shared" si="2"/>
        <v>76376.971440000008</v>
      </c>
    </row>
    <row r="72" spans="2:8" ht="38.25">
      <c r="B72" s="29" t="s">
        <v>134</v>
      </c>
      <c r="C72" s="30" t="s">
        <v>135</v>
      </c>
      <c r="D72" s="31" t="s">
        <v>50</v>
      </c>
      <c r="E72" s="29">
        <v>11</v>
      </c>
      <c r="F72" s="32">
        <v>469.14</v>
      </c>
      <c r="G72" s="32">
        <f t="shared" si="3"/>
        <v>3593.6124</v>
      </c>
      <c r="H72" s="33">
        <f t="shared" si="2"/>
        <v>39529.736400000002</v>
      </c>
    </row>
    <row r="73" spans="2:8" ht="38.25">
      <c r="B73" s="29" t="s">
        <v>136</v>
      </c>
      <c r="C73" s="30" t="s">
        <v>137</v>
      </c>
      <c r="D73" s="31" t="s">
        <v>50</v>
      </c>
      <c r="E73" s="29">
        <v>1</v>
      </c>
      <c r="F73" s="32">
        <v>469.14</v>
      </c>
      <c r="G73" s="32">
        <f t="shared" si="3"/>
        <v>3593.6124</v>
      </c>
      <c r="H73" s="33">
        <f t="shared" si="2"/>
        <v>3593.6124</v>
      </c>
    </row>
    <row r="74" spans="2:8" ht="38.25">
      <c r="B74" s="29" t="s">
        <v>138</v>
      </c>
      <c r="C74" s="30" t="s">
        <v>139</v>
      </c>
      <c r="D74" s="31" t="s">
        <v>50</v>
      </c>
      <c r="E74" s="29">
        <v>13</v>
      </c>
      <c r="F74" s="32">
        <v>31.43</v>
      </c>
      <c r="G74" s="32">
        <f t="shared" si="3"/>
        <v>240.75380000000001</v>
      </c>
      <c r="H74" s="33">
        <f t="shared" si="2"/>
        <v>3129.7994000000003</v>
      </c>
    </row>
    <row r="75" spans="2:8" ht="51">
      <c r="B75" s="29" t="s">
        <v>140</v>
      </c>
      <c r="C75" s="30" t="s">
        <v>141</v>
      </c>
      <c r="D75" s="31" t="s">
        <v>50</v>
      </c>
      <c r="E75" s="29">
        <v>12</v>
      </c>
      <c r="F75" s="32">
        <v>429.96</v>
      </c>
      <c r="G75" s="32">
        <f t="shared" si="3"/>
        <v>3293.4935999999998</v>
      </c>
      <c r="H75" s="33">
        <f t="shared" si="2"/>
        <v>39521.923199999997</v>
      </c>
    </row>
    <row r="76" spans="2:8" ht="51">
      <c r="B76" s="29" t="s">
        <v>142</v>
      </c>
      <c r="C76" s="30" t="s">
        <v>143</v>
      </c>
      <c r="D76" s="31" t="s">
        <v>50</v>
      </c>
      <c r="E76" s="29">
        <v>12</v>
      </c>
      <c r="F76" s="32">
        <v>647.77</v>
      </c>
      <c r="G76" s="32">
        <f t="shared" si="3"/>
        <v>4961.9182000000001</v>
      </c>
      <c r="H76" s="33">
        <f t="shared" si="2"/>
        <v>59543.018400000001</v>
      </c>
    </row>
    <row r="77" spans="2:8" ht="38.25">
      <c r="B77" s="29" t="s">
        <v>144</v>
      </c>
      <c r="C77" s="30" t="s">
        <v>145</v>
      </c>
      <c r="D77" s="31" t="s">
        <v>50</v>
      </c>
      <c r="E77" s="29">
        <v>12</v>
      </c>
      <c r="F77" s="32">
        <v>462.83</v>
      </c>
      <c r="G77" s="32">
        <f t="shared" si="3"/>
        <v>3545.2777999999998</v>
      </c>
      <c r="H77" s="33">
        <f t="shared" si="2"/>
        <v>42543.333599999998</v>
      </c>
    </row>
    <row r="78" spans="2:8" ht="38.25">
      <c r="B78" s="29" t="s">
        <v>146</v>
      </c>
      <c r="C78" s="30" t="s">
        <v>147</v>
      </c>
      <c r="D78" s="31" t="s">
        <v>50</v>
      </c>
      <c r="E78" s="29">
        <v>1</v>
      </c>
      <c r="F78" s="32">
        <v>1235.8399999999999</v>
      </c>
      <c r="G78" s="32">
        <f t="shared" si="3"/>
        <v>9466.5343999999986</v>
      </c>
      <c r="H78" s="33">
        <f t="shared" si="2"/>
        <v>9466.5343999999986</v>
      </c>
    </row>
    <row r="79" spans="2:8" ht="51">
      <c r="B79" s="29" t="s">
        <v>148</v>
      </c>
      <c r="C79" s="30" t="s">
        <v>149</v>
      </c>
      <c r="D79" s="31" t="s">
        <v>50</v>
      </c>
      <c r="E79" s="29">
        <v>30</v>
      </c>
      <c r="F79" s="32">
        <v>419.69</v>
      </c>
      <c r="G79" s="32">
        <f t="shared" si="3"/>
        <v>3214.8254000000002</v>
      </c>
      <c r="H79" s="33">
        <f t="shared" si="2"/>
        <v>96444.762000000002</v>
      </c>
    </row>
    <row r="80" spans="2:8" ht="38.25">
      <c r="B80" s="29" t="s">
        <v>150</v>
      </c>
      <c r="C80" s="30" t="s">
        <v>151</v>
      </c>
      <c r="D80" s="31" t="s">
        <v>50</v>
      </c>
      <c r="E80" s="29">
        <v>30</v>
      </c>
      <c r="F80" s="32">
        <v>63.12</v>
      </c>
      <c r="G80" s="32">
        <f t="shared" si="3"/>
        <v>483.49919999999997</v>
      </c>
      <c r="H80" s="33">
        <f t="shared" si="2"/>
        <v>14504.975999999999</v>
      </c>
    </row>
    <row r="81" spans="2:8" ht="38.25">
      <c r="B81" s="29" t="s">
        <v>152</v>
      </c>
      <c r="C81" s="30" t="s">
        <v>153</v>
      </c>
      <c r="D81" s="31" t="s">
        <v>13</v>
      </c>
      <c r="E81" s="29">
        <v>0.24</v>
      </c>
      <c r="F81" s="32">
        <v>7571</v>
      </c>
      <c r="G81" s="32">
        <f t="shared" si="3"/>
        <v>57993.86</v>
      </c>
      <c r="H81" s="33">
        <f t="shared" si="2"/>
        <v>13918.526399999999</v>
      </c>
    </row>
    <row r="82" spans="2:8" ht="38.25">
      <c r="B82" s="29" t="s">
        <v>154</v>
      </c>
      <c r="C82" s="30" t="s">
        <v>155</v>
      </c>
      <c r="D82" s="31" t="s">
        <v>50</v>
      </c>
      <c r="E82" s="29">
        <v>10</v>
      </c>
      <c r="F82" s="32">
        <v>375</v>
      </c>
      <c r="G82" s="32">
        <f t="shared" si="3"/>
        <v>2872.5</v>
      </c>
      <c r="H82" s="33">
        <f t="shared" si="2"/>
        <v>28725</v>
      </c>
    </row>
    <row r="83" spans="2:8" ht="38.25">
      <c r="B83" s="29" t="s">
        <v>156</v>
      </c>
      <c r="C83" s="30" t="s">
        <v>157</v>
      </c>
      <c r="D83" s="31" t="s">
        <v>50</v>
      </c>
      <c r="E83" s="29">
        <v>2</v>
      </c>
      <c r="F83" s="32">
        <v>569.52</v>
      </c>
      <c r="G83" s="32">
        <f t="shared" si="3"/>
        <v>4362.5231999999996</v>
      </c>
      <c r="H83" s="33">
        <f t="shared" si="2"/>
        <v>8725.0463999999993</v>
      </c>
    </row>
    <row r="84" spans="2:8" ht="38.25">
      <c r="B84" s="29" t="s">
        <v>158</v>
      </c>
      <c r="C84" s="30" t="s">
        <v>159</v>
      </c>
      <c r="D84" s="31" t="s">
        <v>13</v>
      </c>
      <c r="E84" s="29">
        <v>0.28999999999999998</v>
      </c>
      <c r="F84" s="32">
        <v>4900</v>
      </c>
      <c r="G84" s="32">
        <f t="shared" si="3"/>
        <v>37534</v>
      </c>
      <c r="H84" s="33">
        <f t="shared" si="2"/>
        <v>10884.859999999999</v>
      </c>
    </row>
    <row r="85" spans="2:8" ht="38.25">
      <c r="B85" s="29" t="s">
        <v>160</v>
      </c>
      <c r="C85" s="30" t="s">
        <v>161</v>
      </c>
      <c r="D85" s="31" t="s">
        <v>13</v>
      </c>
      <c r="E85" s="29">
        <v>0.4</v>
      </c>
      <c r="F85" s="32">
        <v>4800</v>
      </c>
      <c r="G85" s="32">
        <f t="shared" si="3"/>
        <v>36768</v>
      </c>
      <c r="H85" s="33">
        <f t="shared" si="2"/>
        <v>14707.2</v>
      </c>
    </row>
    <row r="86" spans="2:8" ht="38.25">
      <c r="B86" s="29" t="s">
        <v>162</v>
      </c>
      <c r="C86" s="30" t="s">
        <v>163</v>
      </c>
      <c r="D86" s="31" t="s">
        <v>13</v>
      </c>
      <c r="E86" s="29">
        <v>2.5099999999999998</v>
      </c>
      <c r="F86" s="32">
        <v>4700</v>
      </c>
      <c r="G86" s="32">
        <f t="shared" si="3"/>
        <v>36002</v>
      </c>
      <c r="H86" s="33">
        <f t="shared" si="2"/>
        <v>90365.01999999999</v>
      </c>
    </row>
    <row r="87" spans="2:8" ht="38.25">
      <c r="B87" s="29" t="s">
        <v>164</v>
      </c>
      <c r="C87" s="30" t="s">
        <v>165</v>
      </c>
      <c r="D87" s="31" t="s">
        <v>13</v>
      </c>
      <c r="E87" s="29">
        <v>0.89</v>
      </c>
      <c r="F87" s="32">
        <v>4700</v>
      </c>
      <c r="G87" s="32">
        <f t="shared" si="3"/>
        <v>36002</v>
      </c>
      <c r="H87" s="33">
        <f t="shared" si="2"/>
        <v>32041.78</v>
      </c>
    </row>
    <row r="88" spans="2:8" ht="38.25">
      <c r="B88" s="29" t="s">
        <v>166</v>
      </c>
      <c r="C88" s="30" t="s">
        <v>167</v>
      </c>
      <c r="D88" s="31" t="s">
        <v>31</v>
      </c>
      <c r="E88" s="29">
        <v>63</v>
      </c>
      <c r="F88" s="32">
        <v>146.25</v>
      </c>
      <c r="G88" s="32">
        <f t="shared" si="3"/>
        <v>1120.2750000000001</v>
      </c>
      <c r="H88" s="33">
        <f t="shared" si="2"/>
        <v>70577.325000000012</v>
      </c>
    </row>
    <row r="89" spans="2:8" ht="63.75">
      <c r="B89" s="29" t="s">
        <v>168</v>
      </c>
      <c r="C89" s="30" t="s">
        <v>169</v>
      </c>
      <c r="D89" s="31" t="s">
        <v>118</v>
      </c>
      <c r="E89" s="29">
        <v>744.33</v>
      </c>
      <c r="F89" s="32">
        <v>169.91</v>
      </c>
      <c r="G89" s="32">
        <f t="shared" si="3"/>
        <v>1301.5106000000001</v>
      </c>
      <c r="H89" s="33">
        <f t="shared" si="2"/>
        <v>968753.38489800005</v>
      </c>
    </row>
    <row r="90" spans="2:8" s="43" customFormat="1" ht="21.75" customHeight="1">
      <c r="B90" s="39"/>
      <c r="C90" s="40" t="s">
        <v>170</v>
      </c>
      <c r="D90" s="12"/>
      <c r="E90" s="39"/>
      <c r="F90" s="41"/>
      <c r="G90" s="41"/>
      <c r="H90" s="42">
        <f>SUM(H12:H89)</f>
        <v>9657976.3554595001</v>
      </c>
    </row>
    <row r="91" spans="2:8">
      <c r="B91" s="8"/>
      <c r="C91" s="6"/>
      <c r="D91" s="7"/>
      <c r="E91" s="8"/>
      <c r="F91" s="9"/>
      <c r="G91" s="9"/>
      <c r="H91" s="9"/>
    </row>
    <row r="93" spans="2:8">
      <c r="C93" s="37" t="s">
        <v>174</v>
      </c>
      <c r="D93" s="37"/>
    </row>
    <row r="94" spans="2:8" ht="47.25" customHeight="1">
      <c r="C94" s="38" t="s">
        <v>175</v>
      </c>
      <c r="D94" s="38"/>
    </row>
    <row r="95" spans="2:8">
      <c r="C95" s="4" t="s">
        <v>176</v>
      </c>
    </row>
  </sheetData>
  <mergeCells count="12">
    <mergeCell ref="C94:D94"/>
    <mergeCell ref="B9:H9"/>
    <mergeCell ref="B10:H10"/>
    <mergeCell ref="B11:H11"/>
    <mergeCell ref="C1:G1"/>
    <mergeCell ref="C93:D93"/>
    <mergeCell ref="B2:H3"/>
    <mergeCell ref="B5:B7"/>
    <mergeCell ref="C5:C7"/>
    <mergeCell ref="D5:D7"/>
    <mergeCell ref="E5:E7"/>
    <mergeCell ref="F5:G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2021-06-24T10:17:03Z</cp:lastPrinted>
  <dcterms:created xsi:type="dcterms:W3CDTF">2003-01-28T12:33:10Z</dcterms:created>
  <dcterms:modified xsi:type="dcterms:W3CDTF">2022-04-05T06:57:14Z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